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095" yWindow="0" windowWidth="11835" windowHeight="12315"/>
  </bookViews>
  <sheets>
    <sheet name="функционал" sheetId="1" r:id="rId1"/>
  </sheets>
  <definedNames>
    <definedName name="_xlnm.Print_Titles" localSheetId="0">функционал!$8:$9</definedName>
  </definedNames>
  <calcPr calcId="114210" fullCalcOnLoad="1"/>
</workbook>
</file>

<file path=xl/calcChain.xml><?xml version="1.0" encoding="utf-8"?>
<calcChain xmlns="http://schemas.openxmlformats.org/spreadsheetml/2006/main">
  <c r="E30" i="1"/>
  <c r="F14"/>
  <c r="F27"/>
  <c r="F29"/>
  <c r="F31"/>
  <c r="F33"/>
  <c r="F35"/>
  <c r="F11"/>
  <c r="D25"/>
  <c r="F25"/>
  <c r="F24"/>
  <c r="D23"/>
  <c r="F23"/>
  <c r="D21"/>
  <c r="D20"/>
  <c r="D19"/>
  <c r="D18"/>
  <c r="D17"/>
  <c r="F17"/>
  <c r="F15"/>
  <c r="F13"/>
  <c r="D12"/>
  <c r="F12"/>
  <c r="D30"/>
  <c r="F30"/>
  <c r="E10"/>
  <c r="E36"/>
  <c r="E20"/>
  <c r="F20"/>
  <c r="A22"/>
  <c r="A23"/>
  <c r="A24"/>
  <c r="A25"/>
  <c r="A26"/>
  <c r="A27"/>
  <c r="A28"/>
  <c r="A29"/>
  <c r="A30"/>
  <c r="A31"/>
  <c r="A32"/>
  <c r="A33"/>
  <c r="A34"/>
  <c r="A35"/>
  <c r="E22"/>
  <c r="E26"/>
  <c r="D26"/>
  <c r="E18"/>
  <c r="F18"/>
  <c r="E32"/>
  <c r="F32"/>
  <c r="D32"/>
  <c r="A11"/>
  <c r="A12"/>
  <c r="A13"/>
  <c r="A14"/>
  <c r="A15"/>
  <c r="A16"/>
  <c r="A17"/>
  <c r="A18"/>
  <c r="A20"/>
  <c r="E16"/>
  <c r="E28"/>
  <c r="E34"/>
  <c r="D28"/>
  <c r="D34"/>
  <c r="F34"/>
  <c r="F28"/>
  <c r="F26"/>
  <c r="D16"/>
  <c r="F16"/>
  <c r="F21"/>
  <c r="F19"/>
  <c r="D22"/>
  <c r="F22"/>
  <c r="D10"/>
  <c r="F10"/>
  <c r="D36"/>
  <c r="F36"/>
</calcChain>
</file>

<file path=xl/sharedStrings.xml><?xml version="1.0" encoding="utf-8"?>
<sst xmlns="http://schemas.openxmlformats.org/spreadsheetml/2006/main" count="71" uniqueCount="70">
  <si>
    <t>1</t>
  </si>
  <si>
    <t>2</t>
  </si>
  <si>
    <t>0100</t>
  </si>
  <si>
    <t>3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</si>
  <si>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</si>
  <si>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</si>
  <si>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4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</si>
  <si>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</si>
  <si>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</si>
  <si>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5</t>
  </si>
  <si>
    <t>0104</t>
  </si>
  <si>
    <t>Резервные фонды</t>
  </si>
  <si>
    <t>0111</t>
  </si>
  <si>
    <t>Другие общегосударственные вопросы</t>
  </si>
  <si>
    <t>0113</t>
  </si>
  <si>
    <t>0200</t>
  </si>
  <si>
    <t>Мобилизационная и вневойсковая подготовка</t>
  </si>
  <si>
    <t>0203</t>
  </si>
  <si>
    <t>0300</t>
  </si>
  <si>
    <t>0400</t>
  </si>
  <si>
    <t>Дорожное хозяйство (дорожные фонды)</t>
  </si>
  <si>
    <t>0500</t>
  </si>
  <si>
    <t>Благоустройство</t>
  </si>
  <si>
    <t>0503</t>
  </si>
  <si>
    <t>Другие вопросы в области жилищно-коммунального хозяйства</t>
  </si>
  <si>
    <t>0505</t>
  </si>
  <si>
    <t>0800</t>
  </si>
  <si>
    <t>Культура</t>
  </si>
  <si>
    <t>0801</t>
  </si>
  <si>
    <t>(тыс. рублей)</t>
  </si>
  <si>
    <t>№ строки</t>
  </si>
  <si>
    <t>Наименование показателя бюджетной классификации</t>
  </si>
  <si>
    <t>ОБЩЕГОСУДАРСТВЕННЫЕ ВОПРОСЫ</t>
  </si>
  <si>
    <t>Функционирование высшего должностного лица субъекта Российской  Федерации и муниципального образования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</si>
  <si>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</si>
  <si>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</si>
  <si>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</si>
  <si>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</si>
  <si>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КУЛЬТУРА, КИНЕМАТОГРАФИЯ</t>
  </si>
  <si>
    <t>Раздел, подраздел</t>
  </si>
  <si>
    <t>Другие вопросы в области физической культуры и спорта</t>
  </si>
  <si>
    <t>1100</t>
  </si>
  <si>
    <t>1105</t>
  </si>
  <si>
    <t>ФИЗИЧЕСКАЯ КУЛЬТУРА И СПОРТ</t>
  </si>
  <si>
    <t>ВСЕГО</t>
  </si>
  <si>
    <t>0310</t>
  </si>
  <si>
    <t>СОЦИАЛЬНАЯ ПОЛИТИКА</t>
  </si>
  <si>
    <t>1000</t>
  </si>
  <si>
    <t>Пенсионное обеспечение</t>
  </si>
  <si>
    <t>1001</t>
  </si>
  <si>
    <t>Защита населения и территории от чрезвычайных ситуаций природного и техногенного характера, пожарная безопасность</t>
  </si>
  <si>
    <t>Жилищное хозяйство</t>
  </si>
  <si>
    <t>0501</t>
  </si>
  <si>
    <t>Охрана объектов растительного и животного мира и среды их обитания</t>
  </si>
  <si>
    <t>0600</t>
  </si>
  <si>
    <t>0603</t>
  </si>
  <si>
    <t>0409</t>
  </si>
  <si>
    <t>0909</t>
  </si>
  <si>
    <t xml:space="preserve">Другие вопросы в области здравоохранения </t>
  </si>
  <si>
    <t>0900</t>
  </si>
  <si>
    <t xml:space="preserve">Приложение № </t>
  </si>
  <si>
    <t xml:space="preserve">                   к решению Большекосульского </t>
  </si>
  <si>
    <t>сельского Совета депутатов</t>
  </si>
  <si>
    <t xml:space="preserve">Исполнение расходов бюджета сельсовета по разделам и 
подразделам бюджетной классификации расходов бюджетов Российской Федерации 
за 2022 год </t>
  </si>
  <si>
    <t>Ассигнования  2022 год</t>
  </si>
  <si>
    <t>Кассовое исполнение за 2022 год</t>
  </si>
  <si>
    <t>% исполнения</t>
  </si>
  <si>
    <t>ОХРАНА ОКРУЖАЮЩЕЙ СРЕДЫ</t>
  </si>
  <si>
    <t>ЗДРАВООХРАНЕНИЕ</t>
  </si>
  <si>
    <t>от 20.04.2023 № 24-131</t>
  </si>
</sst>
</file>

<file path=xl/styles.xml><?xml version="1.0" encoding="utf-8"?>
<styleSheet xmlns="http://schemas.openxmlformats.org/spreadsheetml/2006/main">
  <numFmts count="1">
    <numFmt numFmtId="164" formatCode="#,##0.0"/>
  </numFmts>
  <fonts count="25">
    <font>
      <sz val="10"/>
      <name val="Arial Cyr"/>
      <charset val="204"/>
    </font>
    <font>
      <sz val="10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</font>
    <font>
      <sz val="8"/>
      <color indexed="8"/>
      <name val="Calibri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10" borderId="0" applyNumberFormat="0" applyBorder="0" applyAlignment="0" applyProtection="0"/>
    <xf numFmtId="0" fontId="3" fillId="4" borderId="1" applyNumberFormat="0" applyAlignment="0" applyProtection="0"/>
    <xf numFmtId="0" fontId="4" fillId="11" borderId="2" applyNumberFormat="0" applyAlignment="0" applyProtection="0"/>
    <xf numFmtId="0" fontId="5" fillId="11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2" borderId="7" applyNumberFormat="0" applyAlignment="0" applyProtection="0"/>
    <xf numFmtId="0" fontId="11" fillId="0" borderId="0" applyNumberFormat="0" applyFill="0" applyBorder="0" applyAlignment="0" applyProtection="0"/>
    <xf numFmtId="0" fontId="12" fillId="13" borderId="0" applyNumberFormat="0" applyBorder="0" applyAlignment="0" applyProtection="0"/>
    <xf numFmtId="0" fontId="22" fillId="0" borderId="0"/>
    <xf numFmtId="0" fontId="21" fillId="0" borderId="0"/>
    <xf numFmtId="0" fontId="13" fillId="2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14" borderId="8" applyNumberFormat="0" applyFont="0" applyAlignment="0" applyProtection="0"/>
    <xf numFmtId="0" fontId="15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3" borderId="0" applyNumberFormat="0" applyBorder="0" applyAlignment="0" applyProtection="0"/>
  </cellStyleXfs>
  <cellXfs count="31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vertical="top"/>
    </xf>
    <xf numFmtId="0" fontId="19" fillId="0" borderId="0" xfId="0" applyFont="1" applyFill="1"/>
    <xf numFmtId="0" fontId="19" fillId="0" borderId="0" xfId="0" applyFont="1" applyFill="1" applyAlignment="1">
      <alignment vertical="top"/>
    </xf>
    <xf numFmtId="0" fontId="18" fillId="0" borderId="0" xfId="0" applyFont="1" applyFill="1" applyAlignment="1">
      <alignment horizontal="center" vertical="center" wrapText="1"/>
    </xf>
    <xf numFmtId="0" fontId="18" fillId="0" borderId="0" xfId="0" applyFont="1" applyFill="1" applyAlignment="1">
      <alignment horizontal="center" vertical="top" wrapText="1"/>
    </xf>
    <xf numFmtId="0" fontId="20" fillId="0" borderId="0" xfId="0" applyFont="1" applyFill="1" applyAlignment="1">
      <alignment horizontal="right"/>
    </xf>
    <xf numFmtId="0" fontId="19" fillId="0" borderId="10" xfId="0" applyNumberFormat="1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center" vertical="center" wrapText="1"/>
    </xf>
    <xf numFmtId="49" fontId="19" fillId="0" borderId="10" xfId="0" applyNumberFormat="1" applyFont="1" applyFill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center" vertical="top"/>
    </xf>
    <xf numFmtId="49" fontId="19" fillId="0" borderId="10" xfId="0" applyNumberFormat="1" applyFont="1" applyBorder="1" applyAlignment="1">
      <alignment horizontal="center"/>
    </xf>
    <xf numFmtId="0" fontId="19" fillId="0" borderId="10" xfId="0" applyNumberFormat="1" applyFont="1" applyBorder="1" applyAlignment="1">
      <alignment vertical="top" wrapText="1"/>
    </xf>
    <xf numFmtId="0" fontId="19" fillId="0" borderId="0" xfId="0" applyNumberFormat="1" applyFont="1" applyFill="1" applyAlignment="1">
      <alignment vertical="top" wrapText="1"/>
    </xf>
    <xf numFmtId="0" fontId="18" fillId="0" borderId="0" xfId="0" applyNumberFormat="1" applyFont="1" applyFill="1" applyAlignment="1">
      <alignment horizontal="center" vertical="top" wrapText="1"/>
    </xf>
    <xf numFmtId="0" fontId="19" fillId="0" borderId="10" xfId="0" applyNumberFormat="1" applyFont="1" applyBorder="1" applyAlignment="1">
      <alignment horizontal="center" vertical="top" wrapText="1"/>
    </xf>
    <xf numFmtId="0" fontId="19" fillId="0" borderId="0" xfId="0" applyNumberFormat="1" applyFont="1" applyAlignment="1">
      <alignment vertical="top" wrapText="1"/>
    </xf>
    <xf numFmtId="49" fontId="19" fillId="0" borderId="10" xfId="0" applyNumberFormat="1" applyFont="1" applyBorder="1" applyAlignment="1">
      <alignment horizontal="center" wrapText="1"/>
    </xf>
    <xf numFmtId="1" fontId="19" fillId="0" borderId="10" xfId="0" applyNumberFormat="1" applyFont="1" applyBorder="1" applyAlignment="1">
      <alignment horizontal="center" vertical="top" wrapText="1"/>
    </xf>
    <xf numFmtId="1" fontId="18" fillId="0" borderId="10" xfId="0" applyNumberFormat="1" applyFont="1" applyBorder="1" applyAlignment="1">
      <alignment horizontal="center" vertical="top"/>
    </xf>
    <xf numFmtId="0" fontId="18" fillId="0" borderId="10" xfId="0" applyNumberFormat="1" applyFont="1" applyBorder="1" applyAlignment="1">
      <alignment vertical="top" wrapText="1"/>
    </xf>
    <xf numFmtId="49" fontId="18" fillId="0" borderId="10" xfId="0" applyNumberFormat="1" applyFont="1" applyBorder="1" applyAlignment="1">
      <alignment horizontal="center" wrapText="1"/>
    </xf>
    <xf numFmtId="1" fontId="18" fillId="0" borderId="10" xfId="0" applyNumberFormat="1" applyFont="1" applyBorder="1" applyAlignment="1">
      <alignment horizontal="center" vertical="top" wrapText="1"/>
    </xf>
    <xf numFmtId="164" fontId="18" fillId="0" borderId="10" xfId="0" applyNumberFormat="1" applyFont="1" applyBorder="1" applyAlignment="1">
      <alignment wrapText="1"/>
    </xf>
    <xf numFmtId="164" fontId="19" fillId="0" borderId="10" xfId="0" applyNumberFormat="1" applyFont="1" applyBorder="1" applyAlignment="1">
      <alignment wrapText="1"/>
    </xf>
    <xf numFmtId="0" fontId="24" fillId="15" borderId="0" xfId="0" applyFont="1" applyFill="1" applyAlignment="1">
      <alignment horizontal="center"/>
    </xf>
    <xf numFmtId="0" fontId="23" fillId="15" borderId="0" xfId="19" applyFont="1" applyFill="1" applyAlignment="1">
      <alignment horizontal="center"/>
    </xf>
    <xf numFmtId="0" fontId="18" fillId="0" borderId="0" xfId="0" applyFont="1" applyFill="1" applyAlignment="1">
      <alignment horizontal="center" vertical="center" wrapText="1"/>
    </xf>
    <xf numFmtId="0" fontId="18" fillId="0" borderId="10" xfId="0" applyNumberFormat="1" applyFont="1" applyBorder="1" applyAlignment="1">
      <alignment horizontal="left" vertical="top" wrapText="1"/>
    </xf>
    <xf numFmtId="0" fontId="23" fillId="15" borderId="0" xfId="18" applyFont="1" applyFill="1" applyAlignment="1">
      <alignment horizontal="left"/>
    </xf>
  </cellXfs>
  <cellStyles count="26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/>
    <cellStyle name="Обычный_Лист1_1" xfId="19"/>
    <cellStyle name="Плохой" xfId="20" builtinId="27" customBuiltin="1"/>
    <cellStyle name="Пояснение" xfId="21" builtinId="53" customBuiltin="1"/>
    <cellStyle name="Примечание" xfId="22" builtinId="10" customBuiltin="1"/>
    <cellStyle name="Связанная ячейка" xfId="23" builtinId="24" customBuiltin="1"/>
    <cellStyle name="Текст предупреждения" xfId="24" builtinId="11" customBuiltin="1"/>
    <cellStyle name="Хороший" xfId="25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6"/>
  <sheetViews>
    <sheetView tabSelected="1" view="pageBreakPreview" topLeftCell="A4" zoomScaleNormal="100" workbookViewId="0">
      <selection activeCell="D4" sqref="D4:F4"/>
    </sheetView>
  </sheetViews>
  <sheetFormatPr defaultRowHeight="15.75"/>
  <cols>
    <col min="1" max="1" width="6.28515625" customWidth="1"/>
    <col min="2" max="2" width="49.42578125" style="17" customWidth="1"/>
    <col min="3" max="3" width="10.85546875" bestFit="1" customWidth="1"/>
    <col min="4" max="5" width="14.28515625" bestFit="1" customWidth="1"/>
    <col min="6" max="6" width="14.5703125" customWidth="1"/>
  </cols>
  <sheetData>
    <row r="1" spans="1:6">
      <c r="A1" s="2"/>
      <c r="C1" s="1"/>
      <c r="D1" s="26" t="s">
        <v>60</v>
      </c>
      <c r="E1" s="26"/>
      <c r="F1" s="26"/>
    </row>
    <row r="2" spans="1:6">
      <c r="A2" s="2"/>
      <c r="C2" s="1"/>
      <c r="D2" s="30" t="s">
        <v>61</v>
      </c>
      <c r="E2" s="30"/>
      <c r="F2" s="30"/>
    </row>
    <row r="3" spans="1:6">
      <c r="D3" s="27" t="s">
        <v>62</v>
      </c>
      <c r="E3" s="27"/>
      <c r="F3" s="27"/>
    </row>
    <row r="4" spans="1:6">
      <c r="D4" s="27" t="s">
        <v>69</v>
      </c>
      <c r="E4" s="27"/>
      <c r="F4" s="27"/>
    </row>
    <row r="5" spans="1:6" ht="56.25" customHeight="1">
      <c r="A5" s="28" t="s">
        <v>63</v>
      </c>
      <c r="B5" s="28"/>
      <c r="C5" s="28"/>
      <c r="D5" s="28"/>
      <c r="E5" s="28"/>
      <c r="F5" s="28"/>
    </row>
    <row r="6" spans="1:6">
      <c r="A6" s="6"/>
      <c r="B6" s="15"/>
      <c r="C6" s="5"/>
      <c r="D6" s="5"/>
      <c r="E6" s="5"/>
      <c r="F6" s="5"/>
    </row>
    <row r="7" spans="1:6">
      <c r="A7" s="4"/>
      <c r="B7" s="14"/>
      <c r="C7" s="3"/>
      <c r="D7" s="7"/>
      <c r="E7" s="7"/>
      <c r="F7" s="7" t="s">
        <v>29</v>
      </c>
    </row>
    <row r="8" spans="1:6" ht="47.25">
      <c r="A8" s="8" t="s">
        <v>30</v>
      </c>
      <c r="B8" s="8" t="s">
        <v>31</v>
      </c>
      <c r="C8" s="9" t="s">
        <v>39</v>
      </c>
      <c r="D8" s="10" t="s">
        <v>64</v>
      </c>
      <c r="E8" s="10" t="s">
        <v>65</v>
      </c>
      <c r="F8" s="10" t="s">
        <v>66</v>
      </c>
    </row>
    <row r="9" spans="1:6">
      <c r="A9" s="11"/>
      <c r="B9" s="16" t="s">
        <v>0</v>
      </c>
      <c r="C9" s="12" t="s">
        <v>1</v>
      </c>
      <c r="D9" s="12" t="s">
        <v>3</v>
      </c>
      <c r="E9" s="12" t="s">
        <v>6</v>
      </c>
      <c r="F9" s="12" t="s">
        <v>9</v>
      </c>
    </row>
    <row r="10" spans="1:6" ht="21.75" customHeight="1">
      <c r="A10" s="20" t="s">
        <v>0</v>
      </c>
      <c r="B10" s="21" t="s">
        <v>32</v>
      </c>
      <c r="C10" s="22" t="s">
        <v>2</v>
      </c>
      <c r="D10" s="24">
        <f>D11+D12+D13+D14+D15</f>
        <v>5665.3600000000006</v>
      </c>
      <c r="E10" s="24">
        <f>E11+E12+E13+E14+E15</f>
        <v>5575.4</v>
      </c>
      <c r="F10" s="24">
        <f>E10*100/D10</f>
        <v>98.412104438199862</v>
      </c>
    </row>
    <row r="11" spans="1:6" ht="54" customHeight="1">
      <c r="A11" s="19">
        <f>A10+1</f>
        <v>2</v>
      </c>
      <c r="B11" s="13" t="s">
        <v>33</v>
      </c>
      <c r="C11" s="18" t="s">
        <v>4</v>
      </c>
      <c r="D11" s="25">
        <v>949.17</v>
      </c>
      <c r="E11" s="25">
        <v>949.17</v>
      </c>
      <c r="F11" s="25">
        <f>E11*100/D11</f>
        <v>100</v>
      </c>
    </row>
    <row r="12" spans="1:6" ht="67.5" customHeight="1">
      <c r="A12" s="19">
        <f t="shared" ref="A12:A20" si="0">A11+1</f>
        <v>3</v>
      </c>
      <c r="B12" s="13" t="s">
        <v>5</v>
      </c>
      <c r="C12" s="18" t="s">
        <v>7</v>
      </c>
      <c r="D12" s="25">
        <f>26.1+15+663.62</f>
        <v>704.72</v>
      </c>
      <c r="E12" s="25">
        <v>699.72</v>
      </c>
      <c r="F12" s="25">
        <f t="shared" ref="F12:F36" si="1">E12*100/D12</f>
        <v>99.290498353956181</v>
      </c>
    </row>
    <row r="13" spans="1:6" ht="71.25" customHeight="1">
      <c r="A13" s="19">
        <f t="shared" si="0"/>
        <v>4</v>
      </c>
      <c r="B13" s="13" t="s">
        <v>8</v>
      </c>
      <c r="C13" s="18" t="s">
        <v>10</v>
      </c>
      <c r="D13" s="25">
        <v>3708.46</v>
      </c>
      <c r="E13" s="25">
        <v>3648.6</v>
      </c>
      <c r="F13" s="25">
        <f t="shared" si="1"/>
        <v>98.385852887721583</v>
      </c>
    </row>
    <row r="14" spans="1:6">
      <c r="A14" s="19">
        <f>A13+1</f>
        <v>5</v>
      </c>
      <c r="B14" s="13" t="s">
        <v>11</v>
      </c>
      <c r="C14" s="18" t="s">
        <v>12</v>
      </c>
      <c r="D14" s="25">
        <v>5</v>
      </c>
      <c r="E14" s="25">
        <v>0</v>
      </c>
      <c r="F14" s="25">
        <f t="shared" si="1"/>
        <v>0</v>
      </c>
    </row>
    <row r="15" spans="1:6" ht="21.75" customHeight="1">
      <c r="A15" s="19">
        <f t="shared" si="0"/>
        <v>6</v>
      </c>
      <c r="B15" s="13" t="s">
        <v>13</v>
      </c>
      <c r="C15" s="18" t="s">
        <v>14</v>
      </c>
      <c r="D15" s="25">
        <v>298.01</v>
      </c>
      <c r="E15" s="25">
        <v>277.91000000000003</v>
      </c>
      <c r="F15" s="25">
        <f t="shared" si="1"/>
        <v>93.255259890607718</v>
      </c>
    </row>
    <row r="16" spans="1:6">
      <c r="A16" s="23">
        <f t="shared" si="0"/>
        <v>7</v>
      </c>
      <c r="B16" s="21" t="s">
        <v>34</v>
      </c>
      <c r="C16" s="22" t="s">
        <v>15</v>
      </c>
      <c r="D16" s="24">
        <f>D17</f>
        <v>134.07</v>
      </c>
      <c r="E16" s="24">
        <f>E17</f>
        <v>134.07</v>
      </c>
      <c r="F16" s="24">
        <f t="shared" si="1"/>
        <v>100</v>
      </c>
    </row>
    <row r="17" spans="1:6" ht="21.75" customHeight="1">
      <c r="A17" s="19">
        <f t="shared" si="0"/>
        <v>8</v>
      </c>
      <c r="B17" s="13" t="s">
        <v>16</v>
      </c>
      <c r="C17" s="18" t="s">
        <v>17</v>
      </c>
      <c r="D17" s="25">
        <f>2.1+131.97</f>
        <v>134.07</v>
      </c>
      <c r="E17" s="25">
        <v>134.07</v>
      </c>
      <c r="F17" s="25">
        <f t="shared" si="1"/>
        <v>100</v>
      </c>
    </row>
    <row r="18" spans="1:6" ht="45.75" customHeight="1">
      <c r="A18" s="23">
        <f t="shared" si="0"/>
        <v>9</v>
      </c>
      <c r="B18" s="21" t="s">
        <v>35</v>
      </c>
      <c r="C18" s="22" t="s">
        <v>18</v>
      </c>
      <c r="D18" s="24">
        <f>D19</f>
        <v>883.91000000000008</v>
      </c>
      <c r="E18" s="24">
        <f>E19</f>
        <v>881.18</v>
      </c>
      <c r="F18" s="24">
        <f t="shared" si="1"/>
        <v>99.691145026077308</v>
      </c>
    </row>
    <row r="19" spans="1:6" ht="56.25" customHeight="1">
      <c r="A19" s="19">
        <v>10</v>
      </c>
      <c r="B19" s="13" t="s">
        <v>50</v>
      </c>
      <c r="C19" s="18" t="s">
        <v>45</v>
      </c>
      <c r="D19" s="25">
        <f>119.29+66.5+53.2+218.72+196.2+175+3.5+2.9+21+26.6+1</f>
        <v>883.91000000000008</v>
      </c>
      <c r="E19" s="25">
        <v>881.18</v>
      </c>
      <c r="F19" s="25">
        <f t="shared" si="1"/>
        <v>99.691145026077308</v>
      </c>
    </row>
    <row r="20" spans="1:6">
      <c r="A20" s="23">
        <f t="shared" si="0"/>
        <v>11</v>
      </c>
      <c r="B20" s="21" t="s">
        <v>36</v>
      </c>
      <c r="C20" s="22" t="s">
        <v>19</v>
      </c>
      <c r="D20" s="24">
        <f>D21</f>
        <v>738.12</v>
      </c>
      <c r="E20" s="24">
        <f>E21</f>
        <v>738.12</v>
      </c>
      <c r="F20" s="24">
        <f t="shared" si="1"/>
        <v>100</v>
      </c>
    </row>
    <row r="21" spans="1:6" ht="23.25" customHeight="1">
      <c r="A21" s="19">
        <v>12</v>
      </c>
      <c r="B21" s="13" t="s">
        <v>20</v>
      </c>
      <c r="C21" s="18" t="s">
        <v>56</v>
      </c>
      <c r="D21" s="25">
        <f>205.55+95.2+124.3+313.07</f>
        <v>738.12</v>
      </c>
      <c r="E21" s="25">
        <v>738.12</v>
      </c>
      <c r="F21" s="25">
        <f t="shared" si="1"/>
        <v>100</v>
      </c>
    </row>
    <row r="22" spans="1:6" ht="36.75" customHeight="1">
      <c r="A22" s="23">
        <f>A21+1</f>
        <v>13</v>
      </c>
      <c r="B22" s="21" t="s">
        <v>37</v>
      </c>
      <c r="C22" s="22" t="s">
        <v>21</v>
      </c>
      <c r="D22" s="24">
        <f>D23+D24+D25</f>
        <v>4941.92</v>
      </c>
      <c r="E22" s="24">
        <f>E23+E24+E25</f>
        <v>4495.74</v>
      </c>
      <c r="F22" s="24">
        <f t="shared" si="1"/>
        <v>90.971525237154793</v>
      </c>
    </row>
    <row r="23" spans="1:6" ht="21.75" customHeight="1">
      <c r="A23" s="19">
        <f t="shared" ref="A23:A35" si="2">A22+1</f>
        <v>14</v>
      </c>
      <c r="B23" s="13" t="s">
        <v>51</v>
      </c>
      <c r="C23" s="18" t="s">
        <v>52</v>
      </c>
      <c r="D23" s="25">
        <f>12+46.57</f>
        <v>58.57</v>
      </c>
      <c r="E23" s="25">
        <v>54.83</v>
      </c>
      <c r="F23" s="25">
        <f t="shared" si="1"/>
        <v>93.614478401912237</v>
      </c>
    </row>
    <row r="24" spans="1:6">
      <c r="A24" s="19">
        <f t="shared" si="2"/>
        <v>15</v>
      </c>
      <c r="B24" s="13" t="s">
        <v>22</v>
      </c>
      <c r="C24" s="18" t="s">
        <v>23</v>
      </c>
      <c r="D24" s="25">
        <v>4035.01</v>
      </c>
      <c r="E24" s="25">
        <v>3592.57</v>
      </c>
      <c r="F24" s="25">
        <f t="shared" si="1"/>
        <v>89.034971412710249</v>
      </c>
    </row>
    <row r="25" spans="1:6" ht="31.5">
      <c r="A25" s="19">
        <f t="shared" si="2"/>
        <v>16</v>
      </c>
      <c r="B25" s="13" t="s">
        <v>24</v>
      </c>
      <c r="C25" s="18" t="s">
        <v>25</v>
      </c>
      <c r="D25" s="25">
        <f>160.13+219.61+380.8+38.8+49</f>
        <v>848.33999999999992</v>
      </c>
      <c r="E25" s="25">
        <v>848.34</v>
      </c>
      <c r="F25" s="25">
        <f t="shared" si="1"/>
        <v>100.00000000000001</v>
      </c>
    </row>
    <row r="26" spans="1:6">
      <c r="A26" s="23">
        <f t="shared" si="2"/>
        <v>17</v>
      </c>
      <c r="B26" s="21" t="s">
        <v>67</v>
      </c>
      <c r="C26" s="22" t="s">
        <v>54</v>
      </c>
      <c r="D26" s="24">
        <f>D27</f>
        <v>325</v>
      </c>
      <c r="E26" s="24">
        <f>E27</f>
        <v>325</v>
      </c>
      <c r="F26" s="24">
        <f t="shared" si="1"/>
        <v>100</v>
      </c>
    </row>
    <row r="27" spans="1:6" ht="31.5">
      <c r="A27" s="19">
        <f t="shared" si="2"/>
        <v>18</v>
      </c>
      <c r="B27" s="13" t="s">
        <v>53</v>
      </c>
      <c r="C27" s="18" t="s">
        <v>55</v>
      </c>
      <c r="D27" s="25">
        <v>325</v>
      </c>
      <c r="E27" s="25">
        <v>325</v>
      </c>
      <c r="F27" s="25">
        <f t="shared" si="1"/>
        <v>100</v>
      </c>
    </row>
    <row r="28" spans="1:6">
      <c r="A28" s="23">
        <f t="shared" si="2"/>
        <v>19</v>
      </c>
      <c r="B28" s="21" t="s">
        <v>38</v>
      </c>
      <c r="C28" s="22" t="s">
        <v>26</v>
      </c>
      <c r="D28" s="24">
        <f>D29</f>
        <v>4159.8999999999996</v>
      </c>
      <c r="E28" s="24">
        <f>E29</f>
        <v>4159.8999999999996</v>
      </c>
      <c r="F28" s="24">
        <f t="shared" si="1"/>
        <v>100</v>
      </c>
    </row>
    <row r="29" spans="1:6">
      <c r="A29" s="19">
        <f t="shared" si="2"/>
        <v>20</v>
      </c>
      <c r="B29" s="13" t="s">
        <v>27</v>
      </c>
      <c r="C29" s="18" t="s">
        <v>28</v>
      </c>
      <c r="D29" s="25">
        <v>4159.8999999999996</v>
      </c>
      <c r="E29" s="25">
        <v>4159.8999999999996</v>
      </c>
      <c r="F29" s="25">
        <f t="shared" si="1"/>
        <v>100</v>
      </c>
    </row>
    <row r="30" spans="1:6">
      <c r="A30" s="23">
        <f t="shared" si="2"/>
        <v>21</v>
      </c>
      <c r="B30" s="21" t="s">
        <v>68</v>
      </c>
      <c r="C30" s="22" t="s">
        <v>59</v>
      </c>
      <c r="D30" s="24">
        <f>D31</f>
        <v>18.059999999999999</v>
      </c>
      <c r="E30" s="24">
        <f>E31</f>
        <v>18.059999999999999</v>
      </c>
      <c r="F30" s="24">
        <f t="shared" si="1"/>
        <v>100</v>
      </c>
    </row>
    <row r="31" spans="1:6" ht="22.5" customHeight="1">
      <c r="A31" s="19">
        <f t="shared" si="2"/>
        <v>22</v>
      </c>
      <c r="B31" s="13" t="s">
        <v>58</v>
      </c>
      <c r="C31" s="18" t="s">
        <v>57</v>
      </c>
      <c r="D31" s="25">
        <v>18.059999999999999</v>
      </c>
      <c r="E31" s="25">
        <v>18.059999999999999</v>
      </c>
      <c r="F31" s="25">
        <f t="shared" si="1"/>
        <v>100</v>
      </c>
    </row>
    <row r="32" spans="1:6">
      <c r="A32" s="23">
        <f t="shared" si="2"/>
        <v>23</v>
      </c>
      <c r="B32" s="21" t="s">
        <v>46</v>
      </c>
      <c r="C32" s="22" t="s">
        <v>47</v>
      </c>
      <c r="D32" s="24">
        <f>D33</f>
        <v>12</v>
      </c>
      <c r="E32" s="24">
        <f>E33</f>
        <v>12</v>
      </c>
      <c r="F32" s="24">
        <f t="shared" si="1"/>
        <v>100</v>
      </c>
    </row>
    <row r="33" spans="1:6">
      <c r="A33" s="19">
        <f t="shared" si="2"/>
        <v>24</v>
      </c>
      <c r="B33" s="13" t="s">
        <v>48</v>
      </c>
      <c r="C33" s="18" t="s">
        <v>49</v>
      </c>
      <c r="D33" s="25">
        <v>12</v>
      </c>
      <c r="E33" s="25">
        <v>12</v>
      </c>
      <c r="F33" s="25">
        <f t="shared" si="1"/>
        <v>100</v>
      </c>
    </row>
    <row r="34" spans="1:6" ht="23.25" customHeight="1">
      <c r="A34" s="23">
        <f t="shared" si="2"/>
        <v>25</v>
      </c>
      <c r="B34" s="21" t="s">
        <v>43</v>
      </c>
      <c r="C34" s="22" t="s">
        <v>41</v>
      </c>
      <c r="D34" s="24">
        <f>D35</f>
        <v>95.2</v>
      </c>
      <c r="E34" s="24">
        <f>E35</f>
        <v>95.2</v>
      </c>
      <c r="F34" s="24">
        <f t="shared" si="1"/>
        <v>100</v>
      </c>
    </row>
    <row r="35" spans="1:6" ht="34.5" customHeight="1">
      <c r="A35" s="19">
        <f t="shared" si="2"/>
        <v>26</v>
      </c>
      <c r="B35" s="13" t="s">
        <v>40</v>
      </c>
      <c r="C35" s="18" t="s">
        <v>42</v>
      </c>
      <c r="D35" s="25">
        <v>95.2</v>
      </c>
      <c r="E35" s="25">
        <v>95.2</v>
      </c>
      <c r="F35" s="25">
        <f t="shared" si="1"/>
        <v>100</v>
      </c>
    </row>
    <row r="36" spans="1:6">
      <c r="A36" s="29" t="s">
        <v>44</v>
      </c>
      <c r="B36" s="29"/>
      <c r="C36" s="22"/>
      <c r="D36" s="24">
        <f>D10+D16+D18+D20+D22+D26+D28+D32+D34+D30</f>
        <v>16973.54</v>
      </c>
      <c r="E36" s="24">
        <f>E10+E16+E18+E20+E22+E26+E28+E32+E34+E30</f>
        <v>16434.669999999998</v>
      </c>
      <c r="F36" s="24">
        <f t="shared" si="1"/>
        <v>96.825235042307014</v>
      </c>
    </row>
  </sheetData>
  <mergeCells count="6">
    <mergeCell ref="D1:F1"/>
    <mergeCell ref="D4:F4"/>
    <mergeCell ref="A5:F5"/>
    <mergeCell ref="A36:B36"/>
    <mergeCell ref="D2:F2"/>
    <mergeCell ref="D3:F3"/>
  </mergeCells>
  <phoneticPr fontId="0" type="noConversion"/>
  <pageMargins left="0.78740157480314965" right="0.39370078740157483" top="0.39370078740157483" bottom="0.39370078740157483" header="0.51181102362204722" footer="0.51181102362204722"/>
  <pageSetup paperSize="9" scale="83" firstPageNumber="64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функционал</vt:lpstr>
      <vt:lpstr>функционал!Заголовки_для_печати</vt:lpstr>
    </vt:vector>
  </TitlesOfParts>
  <Company>ГФУ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Хозяин</dc:creator>
  <cp:lastModifiedBy>BUH</cp:lastModifiedBy>
  <cp:lastPrinted>2019-11-12T06:36:35Z</cp:lastPrinted>
  <dcterms:created xsi:type="dcterms:W3CDTF">2012-04-27T13:41:15Z</dcterms:created>
  <dcterms:modified xsi:type="dcterms:W3CDTF">2023-04-18T07:02:50Z</dcterms:modified>
</cp:coreProperties>
</file>